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300-Projets_Transverses\300.121-BIOMASSE\300.121.05-INSTALLATIONS EXPERIMENTALES\Mini lit fluidisé\Conception\Cahier des charges\"/>
    </mc:Choice>
  </mc:AlternateContent>
  <xr:revisionPtr revIDLastSave="0" documentId="13_ncr:1_{7008EBD4-4536-4BC3-BD97-DA412DAC55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9" i="2" l="1"/>
  <c r="Q19" i="2"/>
  <c r="E16" i="2"/>
  <c r="E18" i="2" s="1"/>
  <c r="E19" i="2" s="1"/>
  <c r="F16" i="2"/>
  <c r="F18" i="2" s="1"/>
  <c r="F19" i="2" s="1"/>
  <c r="G16" i="2"/>
  <c r="H16" i="2"/>
  <c r="I16" i="2"/>
  <c r="I18" i="2" s="1"/>
  <c r="I19" i="2" s="1"/>
  <c r="J16" i="2"/>
  <c r="J18" i="2" s="1"/>
  <c r="J19" i="2" s="1"/>
  <c r="K16" i="2"/>
  <c r="L16" i="2"/>
  <c r="M16" i="2"/>
  <c r="M18" i="2" s="1"/>
  <c r="M19" i="2" s="1"/>
  <c r="N16" i="2"/>
  <c r="N18" i="2" s="1"/>
  <c r="N19" i="2" s="1"/>
  <c r="O16" i="2"/>
  <c r="E17" i="2"/>
  <c r="F17" i="2"/>
  <c r="G17" i="2"/>
  <c r="G18" i="2" s="1"/>
  <c r="G19" i="2" s="1"/>
  <c r="H17" i="2"/>
  <c r="I17" i="2"/>
  <c r="J17" i="2"/>
  <c r="K17" i="2"/>
  <c r="K18" i="2" s="1"/>
  <c r="K19" i="2" s="1"/>
  <c r="L17" i="2"/>
  <c r="M17" i="2"/>
  <c r="N17" i="2"/>
  <c r="O17" i="2"/>
  <c r="H18" i="2"/>
  <c r="H19" i="2" s="1"/>
  <c r="L18" i="2"/>
  <c r="O18" i="2"/>
  <c r="O19" i="2" s="1"/>
  <c r="L19" i="2"/>
  <c r="D16" i="2"/>
  <c r="D18" i="2" s="1"/>
  <c r="D19" i="2" s="1"/>
  <c r="D17" i="2"/>
</calcChain>
</file>

<file path=xl/sharedStrings.xml><?xml version="1.0" encoding="utf-8"?>
<sst xmlns="http://schemas.openxmlformats.org/spreadsheetml/2006/main" count="419" uniqueCount="178">
  <si>
    <t>Température</t>
  </si>
  <si>
    <t>Tag</t>
  </si>
  <si>
    <t>Fluide</t>
  </si>
  <si>
    <t>Plage procédé</t>
  </si>
  <si>
    <t>Précision</t>
  </si>
  <si>
    <t>Remarques</t>
  </si>
  <si>
    <t>Azote</t>
  </si>
  <si>
    <t>0 - 3 Nm3/h</t>
  </si>
  <si>
    <t>Oxygène</t>
  </si>
  <si>
    <t>Air</t>
  </si>
  <si>
    <t>Eau déminée</t>
  </si>
  <si>
    <t>Helium</t>
  </si>
  <si>
    <t>0 - 1 Nm3/h</t>
  </si>
  <si>
    <t>0 - 50 Nl/h</t>
  </si>
  <si>
    <t>0 - 2,5 kg/h</t>
  </si>
  <si>
    <t>Etat</t>
  </si>
  <si>
    <t>Gaz</t>
  </si>
  <si>
    <t>Liquide</t>
  </si>
  <si>
    <t>0,5% EM</t>
  </si>
  <si>
    <t>1% EM</t>
  </si>
  <si>
    <t>Ambiant</t>
  </si>
  <si>
    <t>RD-01</t>
  </si>
  <si>
    <t>RD-02</t>
  </si>
  <si>
    <t>RD-03</t>
  </si>
  <si>
    <t>RD-04</t>
  </si>
  <si>
    <t>RD-05</t>
  </si>
  <si>
    <t>RD-06</t>
  </si>
  <si>
    <t>RD-07</t>
  </si>
  <si>
    <t>Régulation Débit</t>
  </si>
  <si>
    <t>Fonction</t>
  </si>
  <si>
    <t>Inertage système alimentation</t>
  </si>
  <si>
    <t>Inertage échantillonnage/injection batch</t>
  </si>
  <si>
    <t>Gaz traceur</t>
  </si>
  <si>
    <t>Gaz process</t>
  </si>
  <si>
    <t>P-01</t>
  </si>
  <si>
    <t>P-02</t>
  </si>
  <si>
    <t>P-03</t>
  </si>
  <si>
    <t>P-04</t>
  </si>
  <si>
    <t>Pression gaz amont réacteur</t>
  </si>
  <si>
    <t>Pression trémie n°1</t>
  </si>
  <si>
    <t>Pression trémie n°2</t>
  </si>
  <si>
    <t>P-05</t>
  </si>
  <si>
    <t>Pression réservoir solvant</t>
  </si>
  <si>
    <t>P-06</t>
  </si>
  <si>
    <t>P-07</t>
  </si>
  <si>
    <t>P-08</t>
  </si>
  <si>
    <t>P-09</t>
  </si>
  <si>
    <t>Pression gaz entrée barbotteurs</t>
  </si>
  <si>
    <t>Pression gaz sortie barbotteurs</t>
  </si>
  <si>
    <t>T-01</t>
  </si>
  <si>
    <t>T-02</t>
  </si>
  <si>
    <t>T-03</t>
  </si>
  <si>
    <t>T-04</t>
  </si>
  <si>
    <t>T-05</t>
  </si>
  <si>
    <t>T-06</t>
  </si>
  <si>
    <t>T-07</t>
  </si>
  <si>
    <t>T-08</t>
  </si>
  <si>
    <t>T-09</t>
  </si>
  <si>
    <t>T-10</t>
  </si>
  <si>
    <t>T-11</t>
  </si>
  <si>
    <t>Mesure pression</t>
  </si>
  <si>
    <t>700-1000°C</t>
  </si>
  <si>
    <r>
      <rPr>
        <sz val="11"/>
        <color theme="1"/>
        <rFont val="Calibri"/>
        <family val="2"/>
        <scheme val="minor"/>
      </rPr>
      <t>≥ 200 °C</t>
    </r>
  </si>
  <si>
    <t>Mesure température</t>
  </si>
  <si>
    <t>0-1 bar relatif</t>
  </si>
  <si>
    <t>DP-01</t>
  </si>
  <si>
    <t>Mesure perte de charge</t>
  </si>
  <si>
    <t>0-600 mbar</t>
  </si>
  <si>
    <t>0,25% EM</t>
  </si>
  <si>
    <t>Ligne vapeur d'eau</t>
  </si>
  <si>
    <t>200°C</t>
  </si>
  <si>
    <t>Vapeur d'eau</t>
  </si>
  <si>
    <t>Mélangeur gaz</t>
  </si>
  <si>
    <t>Ligne gaz réacteur</t>
  </si>
  <si>
    <t>Vis convoyage</t>
  </si>
  <si>
    <t>0-300°C</t>
  </si>
  <si>
    <t>Solide</t>
  </si>
  <si>
    <t>Combustible</t>
  </si>
  <si>
    <t>Température lit H1</t>
  </si>
  <si>
    <t>Température lit H2</t>
  </si>
  <si>
    <t>Température lit H3</t>
  </si>
  <si>
    <t>0-1000°C</t>
  </si>
  <si>
    <t>Gaz/solide</t>
  </si>
  <si>
    <t>Température gaz H1</t>
  </si>
  <si>
    <t>Température gaz H2</t>
  </si>
  <si>
    <t>Température gaz H3</t>
  </si>
  <si>
    <t>200 °C</t>
  </si>
  <si>
    <t>Température gaz sortie réacteur</t>
  </si>
  <si>
    <t>T-12</t>
  </si>
  <si>
    <t>T-13</t>
  </si>
  <si>
    <t>T-14</t>
  </si>
  <si>
    <t>Température gaz cyclone</t>
  </si>
  <si>
    <t>Température gaz filtre</t>
  </si>
  <si>
    <t>Température gaz sortie cyclone</t>
  </si>
  <si>
    <t>T-15</t>
  </si>
  <si>
    <t>T-16</t>
  </si>
  <si>
    <t>T-17</t>
  </si>
  <si>
    <t>Température gaz entrée barbotteurs</t>
  </si>
  <si>
    <t>Isopropanol</t>
  </si>
  <si>
    <t>0-700°C</t>
  </si>
  <si>
    <t>500-600°C</t>
  </si>
  <si>
    <t>0-50°C</t>
  </si>
  <si>
    <t>15°C</t>
  </si>
  <si>
    <t>0-400°C</t>
  </si>
  <si>
    <t>T-18</t>
  </si>
  <si>
    <t>T-19</t>
  </si>
  <si>
    <t>0°C</t>
  </si>
  <si>
    <t xml:space="preserve"> -15 / -20°C</t>
  </si>
  <si>
    <t>0-50 °C</t>
  </si>
  <si>
    <t>DC-01</t>
  </si>
  <si>
    <t>Mesure débit massique</t>
  </si>
  <si>
    <t>Syngaz sec en sortie</t>
  </si>
  <si>
    <t>Syngaz sec</t>
  </si>
  <si>
    <t>Mélange gaz humide</t>
  </si>
  <si>
    <t>Syngaz humide</t>
  </si>
  <si>
    <t>* Pression gaz sous distributeur
* Mesure via ligne d’impulsion refroidie / prise déportée</t>
  </si>
  <si>
    <t>* Pression gaz tête réacteur
* Mesure via ligne d’impulsion refroidie / prise déportée</t>
  </si>
  <si>
    <t>* Perte de charge distributeur + lit
* Mesure via ligne d’impulsion refroidie / prise déportée</t>
  </si>
  <si>
    <t>0,2% EM</t>
  </si>
  <si>
    <t>Alimentation générateur vapeur</t>
  </si>
  <si>
    <t>Température solvant pot n°1</t>
  </si>
  <si>
    <t>Température solvant pot n°2</t>
  </si>
  <si>
    <t>Température solvant pot n°3</t>
  </si>
  <si>
    <t>A définir selon besoin</t>
  </si>
  <si>
    <t>Fraction volumique H2</t>
  </si>
  <si>
    <t>Fraction volumique CO2</t>
  </si>
  <si>
    <t>Fraction volumique CO</t>
  </si>
  <si>
    <t>Fraction volumique CH4</t>
  </si>
  <si>
    <t>Fraction volumique C2H2</t>
  </si>
  <si>
    <t>Fraction volumique C3H8</t>
  </si>
  <si>
    <t>Fraction volumique C2H6</t>
  </si>
  <si>
    <t>Fraction volumique C2H4</t>
  </si>
  <si>
    <t>Fraction volumique H2S</t>
  </si>
  <si>
    <t>Fraction volumique N2</t>
  </si>
  <si>
    <t>Hêtre</t>
  </si>
  <si>
    <t>Coque tournesol</t>
  </si>
  <si>
    <t>Coque soja</t>
  </si>
  <si>
    <t>Tourteau de soja</t>
  </si>
  <si>
    <t>Tourteau de tournesol</t>
  </si>
  <si>
    <t xml:space="preserve">Polyéthylène recyclé </t>
  </si>
  <si>
    <t>CSR1</t>
  </si>
  <si>
    <t>CSR2</t>
  </si>
  <si>
    <t>g/mol</t>
  </si>
  <si>
    <t>Débit volumique de gaz  (Nm3/h)</t>
  </si>
  <si>
    <t>Masse molaire (g/mol)</t>
  </si>
  <si>
    <t>Débit molaire (mol/h)</t>
  </si>
  <si>
    <t>débit massique (g/h)</t>
  </si>
  <si>
    <t>débit massique (kg/h)</t>
  </si>
  <si>
    <t>MIN</t>
  </si>
  <si>
    <t>MAX</t>
  </si>
  <si>
    <t>Gamme débit massique sortie à 1,5 bar abs</t>
  </si>
  <si>
    <t>0 - 4 kg/h</t>
  </si>
  <si>
    <t>Pression aval tar protocol (baie analyse CEA)</t>
  </si>
  <si>
    <t>DP-02</t>
  </si>
  <si>
    <t>* Perte de charge filtres à bougie
* Mesure via ligne d’impulsion refroidie / prise déportée
* Plage à adaptée selon caractéristiques des bougies</t>
  </si>
  <si>
    <t>0-80 mbar</t>
  </si>
  <si>
    <t>0 - 2 bar relatif</t>
  </si>
  <si>
    <t>3 °C</t>
  </si>
  <si>
    <t>1 °C</t>
  </si>
  <si>
    <t xml:space="preserve"> -40 °C / + 50°C</t>
  </si>
  <si>
    <t>0,1 % de la valeur mesurée</t>
  </si>
  <si>
    <t>100°C</t>
  </si>
  <si>
    <t>Paroi réacteur</t>
  </si>
  <si>
    <t>Teméprature paroi en face de la vis convoyage</t>
  </si>
  <si>
    <t>T-XX</t>
  </si>
  <si>
    <t>Température paroi réacteur pour chaque élément chauffant</t>
  </si>
  <si>
    <t>T-20</t>
  </si>
  <si>
    <t>T-21</t>
  </si>
  <si>
    <t>Mesure puissance électrique</t>
  </si>
  <si>
    <t>1 - 5 % EM</t>
  </si>
  <si>
    <t>0 – puissance maximale de l’élément + marge (~10–20 %)</t>
  </si>
  <si>
    <t>n/a</t>
  </si>
  <si>
    <t>PEM-X</t>
  </si>
  <si>
    <t>Puissance électrique consommée par chaque élément chauffant</t>
  </si>
  <si>
    <t>non</t>
  </si>
  <si>
    <t>oui</t>
  </si>
  <si>
    <t>Mesure doublé</t>
  </si>
  <si>
    <t>Annexe 10 : Spécifications de l’instrumentation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</si>
</sst>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9" fontId="0" fillId="3" borderId="1" xfId="0" applyNumberForma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2"/>
  <sheetViews>
    <sheetView showGridLines="0" tabSelected="1" zoomScale="85" zoomScaleNormal="85" workbookViewId="0">
      <selection activeCell="K12" sqref="K12"/>
    </sheetView>
  </sheetViews>
  <sheetFormatPr baseColWidth="10" defaultColWidth="9.140625" defaultRowHeight="15" x14ac:dyDescent="0.25"/>
  <cols>
    <col min="1" max="1" width="6.7109375" style="3" bestFit="1" customWidth="1"/>
    <col min="2" max="2" width="28.42578125" style="3" bestFit="1" customWidth="1"/>
    <col min="3" max="3" width="20.42578125" style="3" bestFit="1" customWidth="1"/>
    <col min="4" max="4" width="11.28515625" style="3" bestFit="1" customWidth="1"/>
    <col min="5" max="5" width="28.140625" style="3" bestFit="1" customWidth="1"/>
    <col min="6" max="6" width="26" style="3" bestFit="1" customWidth="1"/>
    <col min="7" max="7" width="12.5703125" style="3" bestFit="1" customWidth="1"/>
    <col min="8" max="8" width="9.42578125" style="3" bestFit="1" customWidth="1"/>
    <col min="9" max="9" width="61.7109375" style="3" bestFit="1" customWidth="1"/>
    <col min="10" max="10" width="15.5703125" style="3" customWidth="1"/>
    <col min="11" max="11" width="14.42578125" style="3" customWidth="1"/>
    <col min="12" max="16384" width="9.140625" style="3"/>
  </cols>
  <sheetData>
    <row r="2" spans="1:9" ht="18.75" x14ac:dyDescent="0.25">
      <c r="A2" s="19" t="s">
        <v>177</v>
      </c>
    </row>
    <row r="4" spans="1:9" ht="30" x14ac:dyDescent="0.25">
      <c r="A4" s="1" t="s">
        <v>1</v>
      </c>
      <c r="B4" s="1" t="s">
        <v>29</v>
      </c>
      <c r="C4" s="1" t="s">
        <v>2</v>
      </c>
      <c r="D4" s="1" t="s">
        <v>15</v>
      </c>
      <c r="E4" s="1" t="s">
        <v>3</v>
      </c>
      <c r="F4" s="1" t="s">
        <v>4</v>
      </c>
      <c r="G4" s="1" t="s">
        <v>0</v>
      </c>
      <c r="H4" s="1" t="s">
        <v>176</v>
      </c>
      <c r="I4" s="1" t="s">
        <v>5</v>
      </c>
    </row>
    <row r="5" spans="1:9" s="4" customFormat="1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7" t="s">
        <v>21</v>
      </c>
      <c r="B6" s="8" t="s">
        <v>28</v>
      </c>
      <c r="C6" s="8" t="s">
        <v>6</v>
      </c>
      <c r="D6" s="8" t="s">
        <v>16</v>
      </c>
      <c r="E6" s="8" t="s">
        <v>7</v>
      </c>
      <c r="F6" s="9" t="s">
        <v>18</v>
      </c>
      <c r="G6" s="9" t="s">
        <v>20</v>
      </c>
      <c r="H6" s="9" t="s">
        <v>174</v>
      </c>
      <c r="I6" s="8" t="s">
        <v>33</v>
      </c>
    </row>
    <row r="7" spans="1:9" x14ac:dyDescent="0.25">
      <c r="A7" s="7" t="s">
        <v>22</v>
      </c>
      <c r="B7" s="8" t="s">
        <v>28</v>
      </c>
      <c r="C7" s="8" t="s">
        <v>8</v>
      </c>
      <c r="D7" s="8" t="s">
        <v>16</v>
      </c>
      <c r="E7" s="8" t="s">
        <v>12</v>
      </c>
      <c r="F7" s="9" t="s">
        <v>18</v>
      </c>
      <c r="G7" s="9" t="s">
        <v>20</v>
      </c>
      <c r="H7" s="9" t="s">
        <v>174</v>
      </c>
      <c r="I7" s="8" t="s">
        <v>33</v>
      </c>
    </row>
    <row r="8" spans="1:9" x14ac:dyDescent="0.25">
      <c r="A8" s="7" t="s">
        <v>23</v>
      </c>
      <c r="B8" s="8" t="s">
        <v>28</v>
      </c>
      <c r="C8" s="8" t="s">
        <v>9</v>
      </c>
      <c r="D8" s="8" t="s">
        <v>16</v>
      </c>
      <c r="E8" s="8" t="s">
        <v>7</v>
      </c>
      <c r="F8" s="9" t="s">
        <v>18</v>
      </c>
      <c r="G8" s="9" t="s">
        <v>20</v>
      </c>
      <c r="H8" s="9" t="s">
        <v>174</v>
      </c>
      <c r="I8" s="8" t="s">
        <v>33</v>
      </c>
    </row>
    <row r="9" spans="1:9" x14ac:dyDescent="0.25">
      <c r="A9" s="7" t="s">
        <v>24</v>
      </c>
      <c r="B9" s="8" t="s">
        <v>28</v>
      </c>
      <c r="C9" s="8" t="s">
        <v>10</v>
      </c>
      <c r="D9" s="8" t="s">
        <v>17</v>
      </c>
      <c r="E9" s="8" t="s">
        <v>14</v>
      </c>
      <c r="F9" s="9" t="s">
        <v>19</v>
      </c>
      <c r="G9" s="9" t="s">
        <v>20</v>
      </c>
      <c r="H9" s="9" t="s">
        <v>174</v>
      </c>
      <c r="I9" s="8" t="s">
        <v>119</v>
      </c>
    </row>
    <row r="10" spans="1:9" x14ac:dyDescent="0.25">
      <c r="A10" s="7" t="s">
        <v>25</v>
      </c>
      <c r="B10" s="8" t="s">
        <v>28</v>
      </c>
      <c r="C10" s="8" t="s">
        <v>11</v>
      </c>
      <c r="D10" s="8" t="s">
        <v>16</v>
      </c>
      <c r="E10" s="8" t="s">
        <v>13</v>
      </c>
      <c r="F10" s="9" t="s">
        <v>18</v>
      </c>
      <c r="G10" s="9" t="s">
        <v>20</v>
      </c>
      <c r="H10" s="9" t="s">
        <v>174</v>
      </c>
      <c r="I10" s="8" t="s">
        <v>32</v>
      </c>
    </row>
    <row r="11" spans="1:9" x14ac:dyDescent="0.25">
      <c r="A11" s="7" t="s">
        <v>26</v>
      </c>
      <c r="B11" s="8" t="s">
        <v>28</v>
      </c>
      <c r="C11" s="8" t="s">
        <v>6</v>
      </c>
      <c r="D11" s="8" t="s">
        <v>16</v>
      </c>
      <c r="E11" s="8" t="s">
        <v>123</v>
      </c>
      <c r="F11" s="9" t="s">
        <v>18</v>
      </c>
      <c r="G11" s="9" t="s">
        <v>20</v>
      </c>
      <c r="H11" s="9" t="s">
        <v>174</v>
      </c>
      <c r="I11" s="8" t="s">
        <v>30</v>
      </c>
    </row>
    <row r="12" spans="1:9" x14ac:dyDescent="0.25">
      <c r="A12" s="7" t="s">
        <v>27</v>
      </c>
      <c r="B12" s="8" t="s">
        <v>28</v>
      </c>
      <c r="C12" s="8" t="s">
        <v>6</v>
      </c>
      <c r="D12" s="8" t="s">
        <v>16</v>
      </c>
      <c r="E12" s="8" t="s">
        <v>123</v>
      </c>
      <c r="F12" s="9" t="s">
        <v>18</v>
      </c>
      <c r="G12" s="9" t="s">
        <v>20</v>
      </c>
      <c r="H12" s="9" t="s">
        <v>174</v>
      </c>
      <c r="I12" s="8" t="s">
        <v>31</v>
      </c>
    </row>
    <row r="13" spans="1:9" x14ac:dyDescent="0.25">
      <c r="A13" s="14"/>
      <c r="B13" s="15"/>
      <c r="C13" s="15"/>
      <c r="D13" s="15"/>
      <c r="E13" s="15"/>
      <c r="F13" s="16"/>
      <c r="G13" s="16"/>
      <c r="H13" s="16"/>
      <c r="I13" s="15"/>
    </row>
    <row r="14" spans="1:9" x14ac:dyDescent="0.25">
      <c r="A14" s="7" t="s">
        <v>109</v>
      </c>
      <c r="B14" s="8" t="s">
        <v>110</v>
      </c>
      <c r="C14" s="8" t="s">
        <v>112</v>
      </c>
      <c r="D14" s="8" t="s">
        <v>16</v>
      </c>
      <c r="E14" s="8" t="s">
        <v>151</v>
      </c>
      <c r="F14" s="9" t="s">
        <v>160</v>
      </c>
      <c r="G14" s="9" t="s">
        <v>20</v>
      </c>
      <c r="H14" s="9" t="s">
        <v>174</v>
      </c>
      <c r="I14" s="8" t="s">
        <v>111</v>
      </c>
    </row>
    <row r="15" spans="1:9" x14ac:dyDescent="0.25">
      <c r="A15" s="14"/>
      <c r="B15" s="18"/>
      <c r="C15" s="18"/>
      <c r="D15" s="18"/>
      <c r="E15" s="18"/>
      <c r="F15" s="18"/>
      <c r="G15" s="18"/>
      <c r="H15" s="18"/>
      <c r="I15" s="18"/>
    </row>
    <row r="16" spans="1:9" x14ac:dyDescent="0.25">
      <c r="A16" s="7" t="s">
        <v>34</v>
      </c>
      <c r="B16" s="8" t="s">
        <v>60</v>
      </c>
      <c r="C16" s="8" t="s">
        <v>113</v>
      </c>
      <c r="D16" s="8" t="s">
        <v>16</v>
      </c>
      <c r="E16" s="8" t="s">
        <v>64</v>
      </c>
      <c r="F16" s="8" t="s">
        <v>68</v>
      </c>
      <c r="G16" s="10" t="s">
        <v>62</v>
      </c>
      <c r="H16" s="9" t="s">
        <v>174</v>
      </c>
      <c r="I16" s="8" t="s">
        <v>38</v>
      </c>
    </row>
    <row r="17" spans="1:9" ht="30" x14ac:dyDescent="0.25">
      <c r="A17" s="7" t="s">
        <v>35</v>
      </c>
      <c r="B17" s="8" t="s">
        <v>60</v>
      </c>
      <c r="C17" s="8" t="s">
        <v>113</v>
      </c>
      <c r="D17" s="8" t="s">
        <v>16</v>
      </c>
      <c r="E17" s="8" t="s">
        <v>64</v>
      </c>
      <c r="F17" s="8" t="s">
        <v>68</v>
      </c>
      <c r="G17" s="10" t="s">
        <v>61</v>
      </c>
      <c r="H17" s="9" t="s">
        <v>174</v>
      </c>
      <c r="I17" s="11" t="s">
        <v>115</v>
      </c>
    </row>
    <row r="18" spans="1:9" ht="30" x14ac:dyDescent="0.25">
      <c r="A18" s="7" t="s">
        <v>36</v>
      </c>
      <c r="B18" s="8" t="s">
        <v>60</v>
      </c>
      <c r="C18" s="8" t="s">
        <v>114</v>
      </c>
      <c r="D18" s="8" t="s">
        <v>16</v>
      </c>
      <c r="E18" s="8" t="s">
        <v>64</v>
      </c>
      <c r="F18" s="8" t="s">
        <v>68</v>
      </c>
      <c r="G18" s="10" t="s">
        <v>61</v>
      </c>
      <c r="H18" s="9" t="s">
        <v>174</v>
      </c>
      <c r="I18" s="11" t="s">
        <v>116</v>
      </c>
    </row>
    <row r="19" spans="1:9" x14ac:dyDescent="0.25">
      <c r="A19" s="7" t="s">
        <v>37</v>
      </c>
      <c r="B19" s="8" t="s">
        <v>60</v>
      </c>
      <c r="C19" s="8" t="s">
        <v>6</v>
      </c>
      <c r="D19" s="8" t="s">
        <v>16</v>
      </c>
      <c r="E19" s="8" t="s">
        <v>64</v>
      </c>
      <c r="F19" s="8" t="s">
        <v>68</v>
      </c>
      <c r="G19" s="9" t="s">
        <v>20</v>
      </c>
      <c r="H19" s="9" t="s">
        <v>174</v>
      </c>
      <c r="I19" s="8" t="s">
        <v>39</v>
      </c>
    </row>
    <row r="20" spans="1:9" x14ac:dyDescent="0.25">
      <c r="A20" s="7" t="s">
        <v>41</v>
      </c>
      <c r="B20" s="8" t="s">
        <v>60</v>
      </c>
      <c r="C20" s="8" t="s">
        <v>6</v>
      </c>
      <c r="D20" s="8" t="s">
        <v>16</v>
      </c>
      <c r="E20" s="8" t="s">
        <v>64</v>
      </c>
      <c r="F20" s="8" t="s">
        <v>68</v>
      </c>
      <c r="G20" s="9" t="s">
        <v>20</v>
      </c>
      <c r="H20" s="9" t="s">
        <v>174</v>
      </c>
      <c r="I20" s="8" t="s">
        <v>40</v>
      </c>
    </row>
    <row r="21" spans="1:9" x14ac:dyDescent="0.25">
      <c r="A21" s="7" t="s">
        <v>43</v>
      </c>
      <c r="B21" s="8" t="s">
        <v>60</v>
      </c>
      <c r="C21" s="8" t="s">
        <v>114</v>
      </c>
      <c r="D21" s="8" t="s">
        <v>16</v>
      </c>
      <c r="E21" s="8" t="s">
        <v>64</v>
      </c>
      <c r="F21" s="8" t="s">
        <v>68</v>
      </c>
      <c r="G21" s="10" t="s">
        <v>62</v>
      </c>
      <c r="H21" s="9" t="s">
        <v>174</v>
      </c>
      <c r="I21" s="8" t="s">
        <v>47</v>
      </c>
    </row>
    <row r="22" spans="1:9" x14ac:dyDescent="0.25">
      <c r="A22" s="7" t="s">
        <v>44</v>
      </c>
      <c r="B22" s="8" t="s">
        <v>60</v>
      </c>
      <c r="C22" s="8" t="s">
        <v>112</v>
      </c>
      <c r="D22" s="8" t="s">
        <v>16</v>
      </c>
      <c r="E22" s="8" t="s">
        <v>64</v>
      </c>
      <c r="F22" s="8" t="s">
        <v>68</v>
      </c>
      <c r="G22" s="9" t="s">
        <v>20</v>
      </c>
      <c r="H22" s="9" t="s">
        <v>174</v>
      </c>
      <c r="I22" s="8" t="s">
        <v>48</v>
      </c>
    </row>
    <row r="23" spans="1:9" x14ac:dyDescent="0.25">
      <c r="A23" s="7" t="s">
        <v>45</v>
      </c>
      <c r="B23" s="8" t="s">
        <v>60</v>
      </c>
      <c r="C23" s="8" t="s">
        <v>6</v>
      </c>
      <c r="D23" s="8" t="s">
        <v>16</v>
      </c>
      <c r="E23" s="8" t="s">
        <v>64</v>
      </c>
      <c r="F23" s="8" t="s">
        <v>68</v>
      </c>
      <c r="G23" s="9" t="s">
        <v>20</v>
      </c>
      <c r="H23" s="9" t="s">
        <v>174</v>
      </c>
      <c r="I23" s="8" t="s">
        <v>42</v>
      </c>
    </row>
    <row r="24" spans="1:9" x14ac:dyDescent="0.25">
      <c r="A24" s="7" t="s">
        <v>46</v>
      </c>
      <c r="B24" s="8" t="s">
        <v>60</v>
      </c>
      <c r="C24" s="8" t="s">
        <v>112</v>
      </c>
      <c r="D24" s="8" t="s">
        <v>16</v>
      </c>
      <c r="E24" s="12" t="s">
        <v>156</v>
      </c>
      <c r="F24" s="9" t="s">
        <v>19</v>
      </c>
      <c r="G24" s="9" t="s">
        <v>20</v>
      </c>
      <c r="H24" s="9" t="s">
        <v>174</v>
      </c>
      <c r="I24" s="8" t="s">
        <v>152</v>
      </c>
    </row>
    <row r="25" spans="1:9" x14ac:dyDescent="0.25">
      <c r="A25" s="14"/>
      <c r="B25" s="15"/>
      <c r="C25" s="15"/>
      <c r="D25" s="15"/>
      <c r="E25" s="15"/>
      <c r="F25" s="15"/>
      <c r="G25" s="16"/>
      <c r="H25" s="16"/>
      <c r="I25" s="15"/>
    </row>
    <row r="26" spans="1:9" ht="30" x14ac:dyDescent="0.25">
      <c r="A26" s="7" t="s">
        <v>65</v>
      </c>
      <c r="B26" s="8" t="s">
        <v>66</v>
      </c>
      <c r="C26" s="8" t="s">
        <v>113</v>
      </c>
      <c r="D26" s="8" t="s">
        <v>16</v>
      </c>
      <c r="E26" s="8" t="s">
        <v>67</v>
      </c>
      <c r="F26" s="8" t="s">
        <v>118</v>
      </c>
      <c r="G26" s="10" t="s">
        <v>61</v>
      </c>
      <c r="H26" s="9" t="s">
        <v>174</v>
      </c>
      <c r="I26" s="11" t="s">
        <v>117</v>
      </c>
    </row>
    <row r="27" spans="1:9" ht="45" x14ac:dyDescent="0.25">
      <c r="A27" s="7" t="s">
        <v>153</v>
      </c>
      <c r="B27" s="8" t="s">
        <v>66</v>
      </c>
      <c r="C27" s="8" t="s">
        <v>114</v>
      </c>
      <c r="D27" s="8" t="s">
        <v>16</v>
      </c>
      <c r="E27" s="8" t="s">
        <v>155</v>
      </c>
      <c r="F27" s="8" t="s">
        <v>118</v>
      </c>
      <c r="G27" s="8" t="s">
        <v>100</v>
      </c>
      <c r="H27" s="9" t="s">
        <v>174</v>
      </c>
      <c r="I27" s="11" t="s">
        <v>154</v>
      </c>
    </row>
    <row r="28" spans="1:9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7" t="s">
        <v>49</v>
      </c>
      <c r="B29" s="8" t="s">
        <v>63</v>
      </c>
      <c r="C29" s="8" t="s">
        <v>71</v>
      </c>
      <c r="D29" s="8" t="s">
        <v>16</v>
      </c>
      <c r="E29" s="8" t="s">
        <v>75</v>
      </c>
      <c r="F29" s="8" t="s">
        <v>157</v>
      </c>
      <c r="G29" s="8" t="s">
        <v>86</v>
      </c>
      <c r="H29" s="8" t="s">
        <v>174</v>
      </c>
      <c r="I29" s="8" t="s">
        <v>69</v>
      </c>
    </row>
    <row r="30" spans="1:9" x14ac:dyDescent="0.25">
      <c r="A30" s="7" t="s">
        <v>50</v>
      </c>
      <c r="B30" s="8" t="s">
        <v>63</v>
      </c>
      <c r="C30" s="8" t="s">
        <v>113</v>
      </c>
      <c r="D30" s="8" t="s">
        <v>16</v>
      </c>
      <c r="E30" s="8" t="s">
        <v>75</v>
      </c>
      <c r="F30" s="8" t="s">
        <v>157</v>
      </c>
      <c r="G30" s="8" t="s">
        <v>86</v>
      </c>
      <c r="H30" s="8" t="s">
        <v>175</v>
      </c>
      <c r="I30" s="8" t="s">
        <v>72</v>
      </c>
    </row>
    <row r="31" spans="1:9" x14ac:dyDescent="0.25">
      <c r="A31" s="7" t="s">
        <v>51</v>
      </c>
      <c r="B31" s="8" t="s">
        <v>63</v>
      </c>
      <c r="C31" s="8" t="s">
        <v>113</v>
      </c>
      <c r="D31" s="8" t="s">
        <v>16</v>
      </c>
      <c r="E31" s="8" t="s">
        <v>75</v>
      </c>
      <c r="F31" s="8" t="s">
        <v>157</v>
      </c>
      <c r="G31" s="8" t="s">
        <v>86</v>
      </c>
      <c r="H31" s="8" t="s">
        <v>174</v>
      </c>
      <c r="I31" s="8" t="s">
        <v>73</v>
      </c>
    </row>
    <row r="32" spans="1:9" x14ac:dyDescent="0.25">
      <c r="A32" s="7" t="s">
        <v>52</v>
      </c>
      <c r="B32" s="8" t="s">
        <v>63</v>
      </c>
      <c r="C32" s="8" t="s">
        <v>77</v>
      </c>
      <c r="D32" s="8" t="s">
        <v>76</v>
      </c>
      <c r="E32" s="8" t="s">
        <v>103</v>
      </c>
      <c r="F32" s="8" t="s">
        <v>157</v>
      </c>
      <c r="G32" s="8" t="s">
        <v>161</v>
      </c>
      <c r="H32" s="8" t="s">
        <v>175</v>
      </c>
      <c r="I32" s="8" t="s">
        <v>74</v>
      </c>
    </row>
    <row r="33" spans="1:9" x14ac:dyDescent="0.25">
      <c r="A33" s="7" t="s">
        <v>53</v>
      </c>
      <c r="B33" s="8" t="s">
        <v>63</v>
      </c>
      <c r="C33" s="8" t="s">
        <v>77</v>
      </c>
      <c r="D33" s="8" t="s">
        <v>76</v>
      </c>
      <c r="E33" s="8" t="s">
        <v>103</v>
      </c>
      <c r="F33" s="8" t="s">
        <v>157</v>
      </c>
      <c r="G33" s="8" t="s">
        <v>161</v>
      </c>
      <c r="H33" s="8" t="s">
        <v>175</v>
      </c>
      <c r="I33" s="8" t="s">
        <v>74</v>
      </c>
    </row>
    <row r="34" spans="1:9" x14ac:dyDescent="0.25">
      <c r="A34" s="7" t="s">
        <v>54</v>
      </c>
      <c r="B34" s="8" t="s">
        <v>63</v>
      </c>
      <c r="C34" s="8" t="s">
        <v>113</v>
      </c>
      <c r="D34" s="8" t="s">
        <v>82</v>
      </c>
      <c r="E34" s="8" t="s">
        <v>81</v>
      </c>
      <c r="F34" s="8" t="s">
        <v>158</v>
      </c>
      <c r="G34" s="8" t="s">
        <v>61</v>
      </c>
      <c r="H34" s="8" t="s">
        <v>175</v>
      </c>
      <c r="I34" s="8" t="s">
        <v>78</v>
      </c>
    </row>
    <row r="35" spans="1:9" x14ac:dyDescent="0.25">
      <c r="A35" s="7" t="s">
        <v>55</v>
      </c>
      <c r="B35" s="8" t="s">
        <v>63</v>
      </c>
      <c r="C35" s="8" t="s">
        <v>113</v>
      </c>
      <c r="D35" s="8" t="s">
        <v>82</v>
      </c>
      <c r="E35" s="8" t="s">
        <v>81</v>
      </c>
      <c r="F35" s="8" t="s">
        <v>158</v>
      </c>
      <c r="G35" s="8" t="s">
        <v>61</v>
      </c>
      <c r="H35" s="8" t="s">
        <v>175</v>
      </c>
      <c r="I35" s="8" t="s">
        <v>79</v>
      </c>
    </row>
    <row r="36" spans="1:9" x14ac:dyDescent="0.25">
      <c r="A36" s="7" t="s">
        <v>56</v>
      </c>
      <c r="B36" s="8" t="s">
        <v>63</v>
      </c>
      <c r="C36" s="8" t="s">
        <v>113</v>
      </c>
      <c r="D36" s="8" t="s">
        <v>82</v>
      </c>
      <c r="E36" s="8" t="s">
        <v>81</v>
      </c>
      <c r="F36" s="8" t="s">
        <v>158</v>
      </c>
      <c r="G36" s="8" t="s">
        <v>61</v>
      </c>
      <c r="H36" s="8" t="s">
        <v>175</v>
      </c>
      <c r="I36" s="8" t="s">
        <v>80</v>
      </c>
    </row>
    <row r="37" spans="1:9" x14ac:dyDescent="0.25">
      <c r="A37" s="7" t="s">
        <v>57</v>
      </c>
      <c r="B37" s="8" t="s">
        <v>63</v>
      </c>
      <c r="C37" s="8" t="s">
        <v>162</v>
      </c>
      <c r="D37" s="8" t="s">
        <v>76</v>
      </c>
      <c r="E37" s="8" t="s">
        <v>81</v>
      </c>
      <c r="F37" s="8" t="s">
        <v>158</v>
      </c>
      <c r="G37" s="8" t="s">
        <v>61</v>
      </c>
      <c r="H37" s="8" t="s">
        <v>175</v>
      </c>
      <c r="I37" s="8" t="s">
        <v>163</v>
      </c>
    </row>
    <row r="38" spans="1:9" x14ac:dyDescent="0.25">
      <c r="A38" s="7" t="s">
        <v>164</v>
      </c>
      <c r="B38" s="8" t="s">
        <v>63</v>
      </c>
      <c r="C38" s="7" t="s">
        <v>162</v>
      </c>
      <c r="D38" s="8" t="s">
        <v>76</v>
      </c>
      <c r="E38" s="8" t="s">
        <v>81</v>
      </c>
      <c r="F38" s="8" t="s">
        <v>158</v>
      </c>
      <c r="G38" s="8" t="s">
        <v>61</v>
      </c>
      <c r="H38" s="8" t="s">
        <v>175</v>
      </c>
      <c r="I38" s="7" t="s">
        <v>165</v>
      </c>
    </row>
    <row r="39" spans="1:9" x14ac:dyDescent="0.25">
      <c r="A39" s="7" t="s">
        <v>58</v>
      </c>
      <c r="B39" s="8" t="s">
        <v>63</v>
      </c>
      <c r="C39" s="8" t="s">
        <v>114</v>
      </c>
      <c r="D39" s="8" t="s">
        <v>16</v>
      </c>
      <c r="E39" s="8" t="s">
        <v>81</v>
      </c>
      <c r="F39" s="8" t="s">
        <v>158</v>
      </c>
      <c r="G39" s="8" t="s">
        <v>61</v>
      </c>
      <c r="H39" s="8" t="s">
        <v>175</v>
      </c>
      <c r="I39" s="8" t="s">
        <v>83</v>
      </c>
    </row>
    <row r="40" spans="1:9" x14ac:dyDescent="0.25">
      <c r="A40" s="7" t="s">
        <v>59</v>
      </c>
      <c r="B40" s="8" t="s">
        <v>63</v>
      </c>
      <c r="C40" s="8" t="s">
        <v>114</v>
      </c>
      <c r="D40" s="8" t="s">
        <v>16</v>
      </c>
      <c r="E40" s="8" t="s">
        <v>81</v>
      </c>
      <c r="F40" s="8" t="s">
        <v>158</v>
      </c>
      <c r="G40" s="8" t="s">
        <v>61</v>
      </c>
      <c r="H40" s="8" t="s">
        <v>175</v>
      </c>
      <c r="I40" s="8" t="s">
        <v>84</v>
      </c>
    </row>
    <row r="41" spans="1:9" x14ac:dyDescent="0.25">
      <c r="A41" s="7" t="s">
        <v>88</v>
      </c>
      <c r="B41" s="8" t="s">
        <v>63</v>
      </c>
      <c r="C41" s="8" t="s">
        <v>114</v>
      </c>
      <c r="D41" s="8" t="s">
        <v>16</v>
      </c>
      <c r="E41" s="8" t="s">
        <v>81</v>
      </c>
      <c r="F41" s="8" t="s">
        <v>158</v>
      </c>
      <c r="G41" s="8" t="s">
        <v>61</v>
      </c>
      <c r="H41" s="8" t="s">
        <v>175</v>
      </c>
      <c r="I41" s="8" t="s">
        <v>85</v>
      </c>
    </row>
    <row r="42" spans="1:9" x14ac:dyDescent="0.25">
      <c r="A42" s="7" t="s">
        <v>89</v>
      </c>
      <c r="B42" s="8" t="s">
        <v>63</v>
      </c>
      <c r="C42" s="8" t="s">
        <v>114</v>
      </c>
      <c r="D42" s="8" t="s">
        <v>16</v>
      </c>
      <c r="E42" s="8" t="s">
        <v>81</v>
      </c>
      <c r="F42" s="8" t="s">
        <v>157</v>
      </c>
      <c r="G42" s="8" t="s">
        <v>61</v>
      </c>
      <c r="H42" s="8" t="s">
        <v>174</v>
      </c>
      <c r="I42" s="8" t="s">
        <v>87</v>
      </c>
    </row>
    <row r="43" spans="1:9" x14ac:dyDescent="0.25">
      <c r="A43" s="7" t="s">
        <v>90</v>
      </c>
      <c r="B43" s="8" t="s">
        <v>63</v>
      </c>
      <c r="C43" s="8" t="s">
        <v>114</v>
      </c>
      <c r="D43" s="8" t="s">
        <v>16</v>
      </c>
      <c r="E43" s="8" t="s">
        <v>99</v>
      </c>
      <c r="F43" s="8" t="s">
        <v>157</v>
      </c>
      <c r="G43" s="8" t="s">
        <v>100</v>
      </c>
      <c r="H43" s="8" t="s">
        <v>175</v>
      </c>
      <c r="I43" s="8" t="s">
        <v>91</v>
      </c>
    </row>
    <row r="44" spans="1:9" x14ac:dyDescent="0.25">
      <c r="A44" s="7" t="s">
        <v>94</v>
      </c>
      <c r="B44" s="8" t="s">
        <v>63</v>
      </c>
      <c r="C44" s="8" t="s">
        <v>114</v>
      </c>
      <c r="D44" s="8" t="s">
        <v>16</v>
      </c>
      <c r="E44" s="8" t="s">
        <v>99</v>
      </c>
      <c r="F44" s="8" t="s">
        <v>157</v>
      </c>
      <c r="G44" s="8" t="s">
        <v>100</v>
      </c>
      <c r="H44" s="8" t="s">
        <v>174</v>
      </c>
      <c r="I44" s="8" t="s">
        <v>93</v>
      </c>
    </row>
    <row r="45" spans="1:9" x14ac:dyDescent="0.25">
      <c r="A45" s="7" t="s">
        <v>95</v>
      </c>
      <c r="B45" s="8" t="s">
        <v>63</v>
      </c>
      <c r="C45" s="8" t="s">
        <v>114</v>
      </c>
      <c r="D45" s="8" t="s">
        <v>16</v>
      </c>
      <c r="E45" s="8" t="s">
        <v>99</v>
      </c>
      <c r="F45" s="8" t="s">
        <v>157</v>
      </c>
      <c r="G45" s="8" t="s">
        <v>100</v>
      </c>
      <c r="H45" s="8" t="s">
        <v>175</v>
      </c>
      <c r="I45" s="8" t="s">
        <v>92</v>
      </c>
    </row>
    <row r="46" spans="1:9" x14ac:dyDescent="0.25">
      <c r="A46" s="7" t="s">
        <v>96</v>
      </c>
      <c r="B46" s="8" t="s">
        <v>63</v>
      </c>
      <c r="C46" s="8" t="s">
        <v>114</v>
      </c>
      <c r="D46" s="8" t="s">
        <v>16</v>
      </c>
      <c r="E46" s="8" t="s">
        <v>103</v>
      </c>
      <c r="F46" s="8" t="s">
        <v>157</v>
      </c>
      <c r="G46" s="8" t="s">
        <v>70</v>
      </c>
      <c r="H46" s="8" t="s">
        <v>174</v>
      </c>
      <c r="I46" s="8" t="s">
        <v>97</v>
      </c>
    </row>
    <row r="47" spans="1:9" x14ac:dyDescent="0.25">
      <c r="A47" s="7" t="s">
        <v>104</v>
      </c>
      <c r="B47" s="8" t="s">
        <v>63</v>
      </c>
      <c r="C47" s="8" t="s">
        <v>98</v>
      </c>
      <c r="D47" s="8" t="s">
        <v>17</v>
      </c>
      <c r="E47" s="8" t="s">
        <v>101</v>
      </c>
      <c r="F47" s="8" t="s">
        <v>158</v>
      </c>
      <c r="G47" s="8" t="s">
        <v>102</v>
      </c>
      <c r="H47" s="8" t="s">
        <v>174</v>
      </c>
      <c r="I47" s="8" t="s">
        <v>120</v>
      </c>
    </row>
    <row r="48" spans="1:9" x14ac:dyDescent="0.25">
      <c r="A48" s="7" t="s">
        <v>105</v>
      </c>
      <c r="B48" s="8" t="s">
        <v>63</v>
      </c>
      <c r="C48" s="8" t="s">
        <v>98</v>
      </c>
      <c r="D48" s="8" t="s">
        <v>17</v>
      </c>
      <c r="E48" s="8" t="s">
        <v>159</v>
      </c>
      <c r="F48" s="8" t="s">
        <v>158</v>
      </c>
      <c r="G48" s="8" t="s">
        <v>106</v>
      </c>
      <c r="H48" s="8" t="s">
        <v>174</v>
      </c>
      <c r="I48" s="8" t="s">
        <v>121</v>
      </c>
    </row>
    <row r="49" spans="1:9" x14ac:dyDescent="0.25">
      <c r="A49" s="7" t="s">
        <v>166</v>
      </c>
      <c r="B49" s="8" t="s">
        <v>63</v>
      </c>
      <c r="C49" s="8" t="s">
        <v>98</v>
      </c>
      <c r="D49" s="8" t="s">
        <v>17</v>
      </c>
      <c r="E49" s="8" t="s">
        <v>159</v>
      </c>
      <c r="F49" s="8" t="s">
        <v>158</v>
      </c>
      <c r="G49" s="8" t="s">
        <v>107</v>
      </c>
      <c r="H49" s="8" t="s">
        <v>174</v>
      </c>
      <c r="I49" s="8" t="s">
        <v>122</v>
      </c>
    </row>
    <row r="50" spans="1:9" x14ac:dyDescent="0.25">
      <c r="A50" s="7" t="s">
        <v>167</v>
      </c>
      <c r="B50" s="8" t="s">
        <v>63</v>
      </c>
      <c r="C50" s="8" t="s">
        <v>112</v>
      </c>
      <c r="D50" s="8" t="s">
        <v>16</v>
      </c>
      <c r="E50" s="8" t="s">
        <v>108</v>
      </c>
      <c r="F50" s="8" t="s">
        <v>157</v>
      </c>
      <c r="G50" s="9" t="s">
        <v>20</v>
      </c>
      <c r="H50" s="8" t="s">
        <v>174</v>
      </c>
      <c r="I50" s="8" t="s">
        <v>97</v>
      </c>
    </row>
    <row r="51" spans="1:9" x14ac:dyDescent="0.25">
      <c r="A51" s="14"/>
      <c r="B51" s="14"/>
      <c r="C51" s="14"/>
      <c r="D51" s="14"/>
      <c r="E51" s="14"/>
      <c r="F51" s="14"/>
      <c r="G51" s="14"/>
      <c r="H51" s="14"/>
      <c r="I51" s="14"/>
    </row>
    <row r="52" spans="1:9" ht="30" x14ac:dyDescent="0.25">
      <c r="A52" s="7" t="s">
        <v>172</v>
      </c>
      <c r="B52" s="7" t="s">
        <v>168</v>
      </c>
      <c r="C52" s="7" t="s">
        <v>171</v>
      </c>
      <c r="D52" s="7" t="s">
        <v>171</v>
      </c>
      <c r="E52" s="13" t="s">
        <v>170</v>
      </c>
      <c r="F52" s="7" t="s">
        <v>169</v>
      </c>
      <c r="G52" s="7" t="s">
        <v>171</v>
      </c>
      <c r="H52" s="8" t="s">
        <v>174</v>
      </c>
      <c r="I52" s="7" t="s">
        <v>173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FC44-83D7-4419-A9C3-341B55D65C11}">
  <dimension ref="B1:R19"/>
  <sheetViews>
    <sheetView workbookViewId="0">
      <selection activeCell="B2" sqref="B2"/>
    </sheetView>
  </sheetViews>
  <sheetFormatPr baseColWidth="10" defaultRowHeight="15" x14ac:dyDescent="0.25"/>
  <cols>
    <col min="2" max="2" width="30.7109375" bestFit="1" customWidth="1"/>
    <col min="4" max="4" width="12" bestFit="1" customWidth="1"/>
  </cols>
  <sheetData>
    <row r="1" spans="2:15" x14ac:dyDescent="0.25">
      <c r="B1" t="s">
        <v>150</v>
      </c>
    </row>
    <row r="2" spans="2:15" x14ac:dyDescent="0.25">
      <c r="B2" s="2"/>
      <c r="C2" s="2"/>
    </row>
    <row r="3" spans="2:15" x14ac:dyDescent="0.25">
      <c r="B3" s="2"/>
      <c r="C3" s="2" t="s">
        <v>142</v>
      </c>
      <c r="D3" s="2" t="s">
        <v>134</v>
      </c>
      <c r="E3" s="2" t="s">
        <v>134</v>
      </c>
      <c r="F3" s="2" t="s">
        <v>134</v>
      </c>
      <c r="G3" s="2" t="s">
        <v>134</v>
      </c>
      <c r="H3" s="2" t="s">
        <v>135</v>
      </c>
      <c r="I3" s="2" t="s">
        <v>136</v>
      </c>
      <c r="J3" s="2" t="s">
        <v>137</v>
      </c>
      <c r="K3" s="2" t="s">
        <v>137</v>
      </c>
      <c r="L3" s="2" t="s">
        <v>138</v>
      </c>
      <c r="M3" s="2" t="s">
        <v>139</v>
      </c>
      <c r="N3" s="2" t="s">
        <v>140</v>
      </c>
      <c r="O3" s="2" t="s">
        <v>141</v>
      </c>
    </row>
    <row r="4" spans="2:15" x14ac:dyDescent="0.25">
      <c r="B4" s="2" t="s">
        <v>143</v>
      </c>
      <c r="C4" s="2"/>
      <c r="D4" s="2">
        <v>2.654439824972588</v>
      </c>
      <c r="E4" s="2">
        <v>2.2479766633111176</v>
      </c>
      <c r="F4" s="2">
        <v>1.7842981208265614</v>
      </c>
      <c r="G4" s="2">
        <v>1.8917856807730886</v>
      </c>
      <c r="H4" s="2">
        <v>2.3268995864018573</v>
      </c>
      <c r="I4" s="2">
        <v>1.6106210287968861</v>
      </c>
      <c r="J4" s="2">
        <v>2.0345674955622921</v>
      </c>
      <c r="K4" s="2">
        <v>1.4985910716930479</v>
      </c>
      <c r="L4" s="2">
        <v>1.7006370782310634</v>
      </c>
      <c r="M4" s="2">
        <v>1.9797168657503721</v>
      </c>
      <c r="N4" s="2">
        <v>1.9345577818199344</v>
      </c>
      <c r="O4" s="2">
        <v>1.4199912915765629</v>
      </c>
    </row>
    <row r="5" spans="2:15" x14ac:dyDescent="0.25">
      <c r="B5" s="2" t="s">
        <v>124</v>
      </c>
      <c r="C5" s="2">
        <v>2</v>
      </c>
      <c r="D5" s="2">
        <v>0.11929189836914945</v>
      </c>
      <c r="E5" s="2">
        <v>0.15273153560273803</v>
      </c>
      <c r="F5" s="2">
        <v>0.30481470571000124</v>
      </c>
      <c r="G5" s="2">
        <v>0.44444230172216243</v>
      </c>
      <c r="H5" s="2">
        <v>0.43168675880417684</v>
      </c>
      <c r="I5" s="2">
        <v>0.37160885720229148</v>
      </c>
      <c r="J5" s="2">
        <v>0.38263459337006012</v>
      </c>
      <c r="K5" s="2">
        <v>0.33113934235928316</v>
      </c>
      <c r="L5" s="2">
        <v>0.33194790750297726</v>
      </c>
      <c r="M5" s="2">
        <v>5.5437674005433403E-2</v>
      </c>
      <c r="N5" s="2">
        <v>4.8591261495170179E-2</v>
      </c>
      <c r="O5" s="2">
        <v>9.8981947289721081E-2</v>
      </c>
    </row>
    <row r="6" spans="2:15" x14ac:dyDescent="0.25">
      <c r="B6" s="2" t="s">
        <v>125</v>
      </c>
      <c r="C6" s="2">
        <v>44</v>
      </c>
      <c r="D6" s="2">
        <v>0.16564269099534593</v>
      </c>
      <c r="E6" s="2">
        <v>0.19720097156160526</v>
      </c>
      <c r="F6" s="2">
        <v>0.37807279450505143</v>
      </c>
      <c r="G6" s="2">
        <v>0.25164756007869782</v>
      </c>
      <c r="H6" s="2">
        <v>0.30923120258178843</v>
      </c>
      <c r="I6" s="2">
        <v>0.37960044552922256</v>
      </c>
      <c r="J6" s="2">
        <v>0.33823330949776642</v>
      </c>
      <c r="K6" s="2">
        <v>0.39955656185500277</v>
      </c>
      <c r="L6" s="2">
        <v>0.39093038693532445</v>
      </c>
      <c r="M6" s="2">
        <v>9.8536383545915013E-2</v>
      </c>
      <c r="N6" s="2">
        <v>0.17406769106846476</v>
      </c>
      <c r="O6" s="2">
        <v>0.18293003135796204</v>
      </c>
    </row>
    <row r="7" spans="2:15" x14ac:dyDescent="0.25">
      <c r="B7" s="2" t="s">
        <v>126</v>
      </c>
      <c r="C7" s="2">
        <v>28</v>
      </c>
      <c r="D7" s="2">
        <v>0.18841294809145334</v>
      </c>
      <c r="E7" s="2">
        <v>0.14248371722509351</v>
      </c>
      <c r="F7" s="2">
        <v>0.18156356266157211</v>
      </c>
      <c r="G7" s="2">
        <v>0.17406917240768913</v>
      </c>
      <c r="H7" s="2">
        <v>0.18059102230776447</v>
      </c>
      <c r="I7" s="2">
        <v>0.14651245266040167</v>
      </c>
      <c r="J7" s="2">
        <v>0.17499329526139271</v>
      </c>
      <c r="K7" s="2">
        <v>0.15599126045024078</v>
      </c>
      <c r="L7" s="2">
        <v>0.15911552591051806</v>
      </c>
      <c r="M7" s="2">
        <v>5.0649375158243096E-2</v>
      </c>
      <c r="N7" s="2">
        <v>7.8222940135026758E-2</v>
      </c>
      <c r="O7" s="2">
        <v>7.5969886698880995E-2</v>
      </c>
    </row>
    <row r="8" spans="2:15" x14ac:dyDescent="0.25">
      <c r="B8" s="2" t="s">
        <v>127</v>
      </c>
      <c r="C8" s="2">
        <v>16</v>
      </c>
      <c r="D8" s="2">
        <v>5.9400842304465705E-2</v>
      </c>
      <c r="E8" s="2">
        <v>5.6989790316299777E-2</v>
      </c>
      <c r="F8" s="2">
        <v>9.3891658061547006E-2</v>
      </c>
      <c r="G8" s="2">
        <v>9.9771426289187157E-2</v>
      </c>
      <c r="H8" s="2">
        <v>4.8240067602758993E-2</v>
      </c>
      <c r="I8" s="2">
        <v>6.393270661544799E-2</v>
      </c>
      <c r="J8" s="2">
        <v>5.6154564897312562E-2</v>
      </c>
      <c r="K8" s="2">
        <v>6.8417219495719661E-2</v>
      </c>
      <c r="L8" s="2">
        <v>7.1327649546094288E-2</v>
      </c>
      <c r="M8" s="2">
        <v>7.4058678561789965E-2</v>
      </c>
      <c r="N8" s="2">
        <v>4.7868648854305772E-2</v>
      </c>
      <c r="O8" s="2">
        <v>5.3802234922400313E-2</v>
      </c>
    </row>
    <row r="9" spans="2:15" x14ac:dyDescent="0.25">
      <c r="B9" s="2" t="s">
        <v>128</v>
      </c>
      <c r="C9" s="2">
        <v>26</v>
      </c>
      <c r="D9" s="2">
        <v>9.6155333358755718E-4</v>
      </c>
      <c r="E9" s="2">
        <v>9.2252434028152201E-4</v>
      </c>
      <c r="F9" s="2">
        <v>1.5198746903687635E-3</v>
      </c>
      <c r="G9" s="2">
        <v>1.9066340864291002E-4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9.9107944509162237E-4</v>
      </c>
      <c r="N9" s="2">
        <v>7.8425230352289728E-4</v>
      </c>
      <c r="O9" s="2">
        <v>9.3424511926034465E-4</v>
      </c>
    </row>
    <row r="10" spans="2:15" x14ac:dyDescent="0.25">
      <c r="B10" s="2" t="s">
        <v>129</v>
      </c>
      <c r="C10" s="2">
        <v>44</v>
      </c>
      <c r="D10" s="2">
        <v>6.2666980738203541E-4</v>
      </c>
      <c r="E10" s="2">
        <v>6.0123357741634646E-4</v>
      </c>
      <c r="F10" s="2">
        <v>9.9054264198179766E-4</v>
      </c>
      <c r="G10" s="2">
        <v>7.0406592162369097E-5</v>
      </c>
      <c r="H10" s="2">
        <v>6.2070999811887639E-4</v>
      </c>
      <c r="I10" s="2">
        <v>2.5438252545553118E-4</v>
      </c>
      <c r="J10" s="2">
        <v>2.7537225730589142E-3</v>
      </c>
      <c r="K10" s="2">
        <v>2.8044637574345529E-4</v>
      </c>
      <c r="L10" s="2">
        <v>1.843507018014007E-3</v>
      </c>
      <c r="M10" s="2">
        <v>1.9210135239387609E-3</v>
      </c>
      <c r="N10" s="2">
        <v>4.3823665864437097E-4</v>
      </c>
      <c r="O10" s="2">
        <v>1.3895041851720435E-3</v>
      </c>
    </row>
    <row r="11" spans="2:15" x14ac:dyDescent="0.25">
      <c r="B11" s="2" t="s">
        <v>130</v>
      </c>
      <c r="C11" s="2">
        <v>30</v>
      </c>
      <c r="D11" s="2">
        <v>1.7903082146719248E-3</v>
      </c>
      <c r="E11" s="2">
        <v>1.7176404541999488E-3</v>
      </c>
      <c r="F11" s="2">
        <v>2.8298421402034196E-3</v>
      </c>
      <c r="G11" s="2">
        <v>3.0180039038672953E-3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5.2178869182377529E-3</v>
      </c>
      <c r="N11" s="2">
        <v>7.6916294593501109E-4</v>
      </c>
      <c r="O11" s="2">
        <v>2.5683504029519588E-3</v>
      </c>
    </row>
    <row r="12" spans="2:15" x14ac:dyDescent="0.25">
      <c r="B12" s="2" t="s">
        <v>131</v>
      </c>
      <c r="C12" s="2">
        <v>28</v>
      </c>
      <c r="D12" s="2">
        <v>1.5379814161490646E-2</v>
      </c>
      <c r="E12" s="2">
        <v>1.4755554806351897E-2</v>
      </c>
      <c r="F12" s="2">
        <v>2.4310029896533244E-2</v>
      </c>
      <c r="G12" s="2">
        <v>1.4360736364745915E-2</v>
      </c>
      <c r="H12" s="2">
        <v>1.8553872154907312E-2</v>
      </c>
      <c r="I12" s="2">
        <v>2.3974764980793001E-2</v>
      </c>
      <c r="J12" s="2">
        <v>3.1342082733383764E-2</v>
      </c>
      <c r="K12" s="2">
        <v>2.7366887798287859E-2</v>
      </c>
      <c r="L12" s="2">
        <v>2.8805396932076534E-2</v>
      </c>
      <c r="M12" s="2">
        <v>7.4455774683284806E-2</v>
      </c>
      <c r="N12" s="2">
        <v>2.0008842442461181E-2</v>
      </c>
      <c r="O12" s="2">
        <v>2.944913887804558E-2</v>
      </c>
    </row>
    <row r="13" spans="2:15" x14ac:dyDescent="0.25">
      <c r="B13" s="2" t="s">
        <v>132</v>
      </c>
      <c r="C13" s="2">
        <v>34</v>
      </c>
      <c r="D13" s="2">
        <v>1.5863475074419833E-4</v>
      </c>
      <c r="E13" s="2">
        <v>1.5219584152446748E-4</v>
      </c>
      <c r="F13" s="2">
        <v>2.5074526211614435E-4</v>
      </c>
      <c r="G13" s="2">
        <v>2.364984070590733E-4</v>
      </c>
      <c r="H13" s="2">
        <v>5.7341950112391616E-4</v>
      </c>
      <c r="I13" s="2">
        <v>6.1766978836922737E-4</v>
      </c>
      <c r="J13" s="2">
        <v>2.2639315382982708E-3</v>
      </c>
      <c r="K13" s="2">
        <v>2.3906047671514493E-3</v>
      </c>
      <c r="L13" s="2">
        <v>1.8084022978018032E-3</v>
      </c>
      <c r="M13" s="2">
        <v>5.463657650812721E-5</v>
      </c>
      <c r="N13" s="2">
        <v>2.1046223784382005E-3</v>
      </c>
      <c r="O13" s="2">
        <v>2.0030795377921078E-3</v>
      </c>
    </row>
    <row r="14" spans="2:15" x14ac:dyDescent="0.25">
      <c r="B14" s="2" t="s">
        <v>133</v>
      </c>
      <c r="C14" s="2">
        <v>28</v>
      </c>
      <c r="D14" s="2">
        <v>0.44833463997170919</v>
      </c>
      <c r="E14" s="2">
        <v>0.43244483627448915</v>
      </c>
      <c r="F14" s="2">
        <v>1.1756244430624721E-2</v>
      </c>
      <c r="G14" s="2">
        <v>1.219323082578601E-2</v>
      </c>
      <c r="H14" s="2">
        <v>1.0502947049361319E-2</v>
      </c>
      <c r="I14" s="2">
        <v>1.3498720698018617E-2</v>
      </c>
      <c r="J14" s="2">
        <v>1.1624500128726909E-2</v>
      </c>
      <c r="K14" s="2">
        <v>1.485767689857082E-2</v>
      </c>
      <c r="L14" s="2">
        <v>1.4221223857193476E-2</v>
      </c>
      <c r="M14" s="2">
        <v>0.63867749758155756</v>
      </c>
      <c r="N14" s="2">
        <v>0.62714434171803091</v>
      </c>
      <c r="O14" s="2">
        <v>0.55197158160781368</v>
      </c>
    </row>
    <row r="16" spans="2:15" x14ac:dyDescent="0.25">
      <c r="B16" s="2" t="s">
        <v>145</v>
      </c>
      <c r="C16" s="2">
        <v>44.615000000000002</v>
      </c>
      <c r="D16" s="6">
        <f>$C$16*D4</f>
        <v>118.42783279115201</v>
      </c>
      <c r="E16" s="6">
        <f t="shared" ref="E16:O16" si="0">$C$16*E4</f>
        <v>100.29347883362551</v>
      </c>
      <c r="F16" s="6">
        <f t="shared" si="0"/>
        <v>79.606460660677044</v>
      </c>
      <c r="G16" s="6">
        <f t="shared" si="0"/>
        <v>84.402018147691351</v>
      </c>
      <c r="H16" s="6">
        <f t="shared" si="0"/>
        <v>103.81462504731887</v>
      </c>
      <c r="I16" s="6">
        <f t="shared" si="0"/>
        <v>71.857857199773079</v>
      </c>
      <c r="J16" s="6">
        <f t="shared" si="0"/>
        <v>90.772228814511664</v>
      </c>
      <c r="K16" s="6">
        <f t="shared" si="0"/>
        <v>66.859640663585338</v>
      </c>
      <c r="L16" s="6">
        <f t="shared" si="0"/>
        <v>75.873923245278888</v>
      </c>
      <c r="M16" s="6">
        <f t="shared" si="0"/>
        <v>88.32506796545286</v>
      </c>
      <c r="N16" s="6">
        <f t="shared" si="0"/>
        <v>86.310295435896379</v>
      </c>
      <c r="O16" s="6">
        <f t="shared" si="0"/>
        <v>63.352911473688359</v>
      </c>
    </row>
    <row r="17" spans="2:18" x14ac:dyDescent="0.25">
      <c r="B17" t="s">
        <v>144</v>
      </c>
      <c r="D17" s="6">
        <f>$C$5*D5+$C$6*D6+$C$7*D7+$C$8*D8+$C$9*D9+$C$10*D10+$C$11*D11+$C$12*D12+$C$13*D13+$C$14*D14</f>
        <v>26.848519625858806</v>
      </c>
      <c r="E17" s="6">
        <f t="shared" ref="E17:O17" si="1">$C$5*E5+$C$6*E6+$C$7*E7+$C$8*E8+$C$9*E9+$C$10*E10+$C$11*E11+$C$12*E12+$C$13*E13+$C$14*E14</f>
        <v>26.512441280034544</v>
      </c>
      <c r="F17" s="6">
        <f t="shared" si="1"/>
        <v>25.017255555626292</v>
      </c>
      <c r="G17" s="6">
        <f t="shared" si="1"/>
        <v>19.281804177920101</v>
      </c>
      <c r="H17" s="6">
        <f t="shared" si="1"/>
        <v>21.15833457814356</v>
      </c>
      <c r="I17" s="6">
        <f t="shared" si="1"/>
        <v>23.652360500960114</v>
      </c>
      <c r="J17" s="6">
        <f t="shared" si="1"/>
        <v>22.847021895973672</v>
      </c>
      <c r="K17" s="6">
        <f t="shared" si="1"/>
        <v>24.981106225004847</v>
      </c>
      <c r="L17" s="6">
        <f t="shared" si="1"/>
        <v>24.808655327409685</v>
      </c>
      <c r="M17" s="6">
        <f t="shared" si="1"/>
        <v>27.286016120640255</v>
      </c>
      <c r="N17" s="6">
        <f t="shared" si="1"/>
        <v>28.966895814063108</v>
      </c>
      <c r="O17" s="6">
        <f t="shared" si="1"/>
        <v>27.745241807882735</v>
      </c>
    </row>
    <row r="18" spans="2:18" x14ac:dyDescent="0.25">
      <c r="B18" s="2" t="s">
        <v>146</v>
      </c>
      <c r="D18" s="6">
        <f>D16*D17</f>
        <v>3179.6119929411698</v>
      </c>
      <c r="E18" s="6">
        <f t="shared" ref="E18:O18" si="2">E16*E17</f>
        <v>2659.0249683468837</v>
      </c>
      <c r="F18" s="6">
        <f t="shared" si="2"/>
        <v>1991.5351702270686</v>
      </c>
      <c r="G18" s="6">
        <f t="shared" si="2"/>
        <v>1627.4231861450432</v>
      </c>
      <c r="H18" s="6">
        <f t="shared" si="2"/>
        <v>2196.5445708556954</v>
      </c>
      <c r="I18" s="6">
        <f t="shared" si="2"/>
        <v>1699.6079433155451</v>
      </c>
      <c r="J18" s="6">
        <f t="shared" si="2"/>
        <v>2073.8750992714804</v>
      </c>
      <c r="K18" s="6">
        <f t="shared" si="2"/>
        <v>1670.227785582679</v>
      </c>
      <c r="L18" s="6">
        <f t="shared" si="2"/>
        <v>1882.3300101304617</v>
      </c>
      <c r="M18" s="6">
        <f t="shared" si="2"/>
        <v>2410.0392283619931</v>
      </c>
      <c r="N18" s="6">
        <f t="shared" si="2"/>
        <v>2500.1413355726168</v>
      </c>
      <c r="O18" s="6">
        <f t="shared" si="2"/>
        <v>1757.741848070872</v>
      </c>
      <c r="Q18" t="s">
        <v>148</v>
      </c>
      <c r="R18" t="s">
        <v>149</v>
      </c>
    </row>
    <row r="19" spans="2:18" x14ac:dyDescent="0.25">
      <c r="B19" s="2" t="s">
        <v>147</v>
      </c>
      <c r="D19" s="6">
        <f>D18/1000</f>
        <v>3.1796119929411697</v>
      </c>
      <c r="E19" s="6">
        <f t="shared" ref="E19:O19" si="3">E18/1000</f>
        <v>2.6590249683468836</v>
      </c>
      <c r="F19" s="6">
        <f t="shared" si="3"/>
        <v>1.9915351702270687</v>
      </c>
      <c r="G19" s="6">
        <f t="shared" si="3"/>
        <v>1.6274231861450432</v>
      </c>
      <c r="H19" s="6">
        <f t="shared" si="3"/>
        <v>2.1965445708556954</v>
      </c>
      <c r="I19" s="6">
        <f t="shared" si="3"/>
        <v>1.6996079433155451</v>
      </c>
      <c r="J19" s="6">
        <f t="shared" si="3"/>
        <v>2.0738750992714805</v>
      </c>
      <c r="K19" s="6">
        <f t="shared" si="3"/>
        <v>1.670227785582679</v>
      </c>
      <c r="L19" s="6">
        <f t="shared" si="3"/>
        <v>1.8823300101304616</v>
      </c>
      <c r="M19" s="6">
        <f t="shared" si="3"/>
        <v>2.4100392283619931</v>
      </c>
      <c r="N19" s="6">
        <f t="shared" si="3"/>
        <v>2.500141335572617</v>
      </c>
      <c r="O19" s="6">
        <f t="shared" si="3"/>
        <v>1.757741848070872</v>
      </c>
      <c r="Q19" s="5">
        <f>MIN(D19:O19)</f>
        <v>1.6274231861450432</v>
      </c>
      <c r="R19" s="5">
        <f>MAX(D19:O19)</f>
        <v>3.1796119929411697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BALLAND Michael</dc:creator>
  <cp:lastModifiedBy>BALLAND Michael</cp:lastModifiedBy>
  <dcterms:created xsi:type="dcterms:W3CDTF">2015-06-05T18:19:34Z</dcterms:created>
  <dcterms:modified xsi:type="dcterms:W3CDTF">2026-06-17T13:39:12Z</dcterms:modified>
</cp:coreProperties>
</file>